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指标文模板" sheetId="1" r:id="rId1"/>
  </sheets>
  <calcPr calcId="144525"/>
</workbook>
</file>

<file path=xl/sharedStrings.xml><?xml version="1.0" encoding="utf-8"?>
<sst xmlns="http://schemas.openxmlformats.org/spreadsheetml/2006/main" count="210" uniqueCount="209">
  <si>
    <t>附件1</t>
  </si>
  <si>
    <t>2021年耕地地力保护补贴资金分配明细表</t>
  </si>
  <si>
    <t>单位编码</t>
  </si>
  <si>
    <t>市县</t>
  </si>
  <si>
    <t>补贴面积（亩）</t>
  </si>
  <si>
    <t>补贴标准（元/亩）</t>
  </si>
  <si>
    <t>金额（万元）</t>
  </si>
  <si>
    <t>合计</t>
  </si>
  <si>
    <t>0090099001</t>
  </si>
  <si>
    <t xml:space="preserve">    哈尔滨市合计</t>
  </si>
  <si>
    <t xml:space="preserve">            00900990011</t>
  </si>
  <si>
    <t xml:space="preserve">      哈尔滨市财政局</t>
  </si>
  <si>
    <t>其中：市区</t>
  </si>
  <si>
    <t>呼兰区</t>
  </si>
  <si>
    <t>阿城区</t>
  </si>
  <si>
    <t>双城区</t>
  </si>
  <si>
    <t xml:space="preserve">              00900990019002</t>
  </si>
  <si>
    <t xml:space="preserve">      宾县财政局</t>
  </si>
  <si>
    <t xml:space="preserve">              00900990019003</t>
  </si>
  <si>
    <t xml:space="preserve">      方正县财政局</t>
  </si>
  <si>
    <t xml:space="preserve">              00900990019004</t>
  </si>
  <si>
    <t xml:space="preserve">      依兰县财政局</t>
  </si>
  <si>
    <t xml:space="preserve">              00900990019005</t>
  </si>
  <si>
    <t xml:space="preserve">      巴彦县财政局</t>
  </si>
  <si>
    <t xml:space="preserve">              00900990019006</t>
  </si>
  <si>
    <t xml:space="preserve">      木兰县财政局</t>
  </si>
  <si>
    <t xml:space="preserve">              00900990019007</t>
  </si>
  <si>
    <t xml:space="preserve">      通河县财政局</t>
  </si>
  <si>
    <t xml:space="preserve">              00900990019008</t>
  </si>
  <si>
    <t xml:space="preserve">      延寿县财政局</t>
  </si>
  <si>
    <t xml:space="preserve">              00900990019010</t>
  </si>
  <si>
    <t xml:space="preserve">      五常市财政局</t>
  </si>
  <si>
    <t xml:space="preserve">              00900990019011</t>
  </si>
  <si>
    <t xml:space="preserve">      尚志市财政局</t>
  </si>
  <si>
    <t>0090099002</t>
  </si>
  <si>
    <t xml:space="preserve">    齐齐哈尔市合计</t>
  </si>
  <si>
    <t xml:space="preserve">            00900990021</t>
  </si>
  <si>
    <t xml:space="preserve">      齐齐哈尔市财政局</t>
  </si>
  <si>
    <t xml:space="preserve">              00900990029015</t>
  </si>
  <si>
    <t xml:space="preserve">      齐齐哈尔市梅里斯区财政局</t>
  </si>
  <si>
    <t xml:space="preserve">              00900990029001</t>
  </si>
  <si>
    <t xml:space="preserve">      龙江县财政局</t>
  </si>
  <si>
    <t xml:space="preserve">              00900990029002</t>
  </si>
  <si>
    <t xml:space="preserve">      讷河市财政局</t>
  </si>
  <si>
    <t xml:space="preserve">              00900990029003</t>
  </si>
  <si>
    <t xml:space="preserve">      依安县财政局</t>
  </si>
  <si>
    <t xml:space="preserve">              00900990029004</t>
  </si>
  <si>
    <t xml:space="preserve">      泰来县财政局</t>
  </si>
  <si>
    <t xml:space="preserve">              00900990029005</t>
  </si>
  <si>
    <t xml:space="preserve">      甘南县财政局</t>
  </si>
  <si>
    <t xml:space="preserve">              00900990029006</t>
  </si>
  <si>
    <t xml:space="preserve">      富裕县财政局</t>
  </si>
  <si>
    <t xml:space="preserve">              00900990029007</t>
  </si>
  <si>
    <t xml:space="preserve">      克山县财政局</t>
  </si>
  <si>
    <t xml:space="preserve">              00900990029008</t>
  </si>
  <si>
    <t xml:space="preserve">      克东县财政局</t>
  </si>
  <si>
    <t xml:space="preserve">              00900990029009</t>
  </si>
  <si>
    <t xml:space="preserve">      拜泉县财政局</t>
  </si>
  <si>
    <t>0090099003</t>
  </si>
  <si>
    <t xml:space="preserve">    牡丹江市合计</t>
  </si>
  <si>
    <t xml:space="preserve">            00900990031</t>
  </si>
  <si>
    <t xml:space="preserve">      牡丹江市财政局</t>
  </si>
  <si>
    <t xml:space="preserve">              00900990039001</t>
  </si>
  <si>
    <t xml:space="preserve">      林口县财政局</t>
  </si>
  <si>
    <t xml:space="preserve">              00900990039002</t>
  </si>
  <si>
    <t xml:space="preserve">      穆棱市财政局</t>
  </si>
  <si>
    <t xml:space="preserve">              00900990039003</t>
  </si>
  <si>
    <t xml:space="preserve">      东宁市财政局</t>
  </si>
  <si>
    <t xml:space="preserve">              00900990039004</t>
  </si>
  <si>
    <t xml:space="preserve">      宁安市财政局</t>
  </si>
  <si>
    <t xml:space="preserve">              00900990039005</t>
  </si>
  <si>
    <t xml:space="preserve">      海林市财政局</t>
  </si>
  <si>
    <t xml:space="preserve">              00900990039006</t>
  </si>
  <si>
    <t xml:space="preserve">  绥芬河市财政局</t>
  </si>
  <si>
    <t>0090099004</t>
  </si>
  <si>
    <t xml:space="preserve">    佳木斯市合计</t>
  </si>
  <si>
    <t xml:space="preserve">            00900990041</t>
  </si>
  <si>
    <t xml:space="preserve">      佳木斯市财政局</t>
  </si>
  <si>
    <t>其中：郊区</t>
  </si>
  <si>
    <t xml:space="preserve">              00900990049001</t>
  </si>
  <si>
    <t xml:space="preserve">      桦南县财政局</t>
  </si>
  <si>
    <t xml:space="preserve">              00900990049002</t>
  </si>
  <si>
    <t xml:space="preserve">      桦川县财政局</t>
  </si>
  <si>
    <t xml:space="preserve">              00900990049003</t>
  </si>
  <si>
    <t xml:space="preserve">      汤原县财政局</t>
  </si>
  <si>
    <t xml:space="preserve">              00900990049004</t>
  </si>
  <si>
    <t xml:space="preserve">      抚远市财政局</t>
  </si>
  <si>
    <t xml:space="preserve">              00900990049005</t>
  </si>
  <si>
    <t xml:space="preserve">      富锦市财政局</t>
  </si>
  <si>
    <t xml:space="preserve">              00900990049006</t>
  </si>
  <si>
    <t xml:space="preserve">      同江市财政局</t>
  </si>
  <si>
    <t>0090099005</t>
  </si>
  <si>
    <t xml:space="preserve">    鸡西市合计</t>
  </si>
  <si>
    <t xml:space="preserve">            00900990051</t>
  </si>
  <si>
    <t xml:space="preserve">      鸡西市财政局</t>
  </si>
  <si>
    <t xml:space="preserve">              00900990059001</t>
  </si>
  <si>
    <t xml:space="preserve">      鸡东县财政局</t>
  </si>
  <si>
    <t xml:space="preserve">              00900990059002</t>
  </si>
  <si>
    <t xml:space="preserve">      密山市财政局</t>
  </si>
  <si>
    <t xml:space="preserve">              00900990059003</t>
  </si>
  <si>
    <t xml:space="preserve">      虎林市财政局</t>
  </si>
  <si>
    <t xml:space="preserve"> 0090099006</t>
  </si>
  <si>
    <t xml:space="preserve">    鹤岗市合计</t>
  </si>
  <si>
    <t xml:space="preserve">            00900990061</t>
  </si>
  <si>
    <t xml:space="preserve">      鹤岗市财政局</t>
  </si>
  <si>
    <t xml:space="preserve">              00900990069001</t>
  </si>
  <si>
    <t xml:space="preserve">      萝北县财政局</t>
  </si>
  <si>
    <t xml:space="preserve">              00900990069002</t>
  </si>
  <si>
    <t xml:space="preserve">      绥滨县财政局</t>
  </si>
  <si>
    <t>0090099007</t>
  </si>
  <si>
    <t xml:space="preserve">    双鸭山市合计</t>
  </si>
  <si>
    <t xml:space="preserve">            00900990071</t>
  </si>
  <si>
    <t xml:space="preserve">      双鸭山市财政局</t>
  </si>
  <si>
    <t xml:space="preserve">              00900990079001</t>
  </si>
  <si>
    <t xml:space="preserve">      集贤县财政局</t>
  </si>
  <si>
    <t xml:space="preserve">              00900990079002</t>
  </si>
  <si>
    <t xml:space="preserve">      宝清县财政局</t>
  </si>
  <si>
    <t xml:space="preserve">              00900990079003</t>
  </si>
  <si>
    <t xml:space="preserve">      友谊县财政局</t>
  </si>
  <si>
    <t xml:space="preserve">              00900990079004</t>
  </si>
  <si>
    <t xml:space="preserve">      饶河县财政局</t>
  </si>
  <si>
    <t>0090099008</t>
  </si>
  <si>
    <t xml:space="preserve">    七台河市合计</t>
  </si>
  <si>
    <t xml:space="preserve">            00900990081</t>
  </si>
  <si>
    <t xml:space="preserve">      七台河市财政局</t>
  </si>
  <si>
    <t xml:space="preserve">              00900990089001</t>
  </si>
  <si>
    <t xml:space="preserve">      勃利县财政局</t>
  </si>
  <si>
    <t>0090099009</t>
  </si>
  <si>
    <t xml:space="preserve">    黑河市合计</t>
  </si>
  <si>
    <t xml:space="preserve">            00900990091</t>
  </si>
  <si>
    <t xml:space="preserve">      黑河市财政局</t>
  </si>
  <si>
    <t>其中：风景区</t>
  </si>
  <si>
    <t xml:space="preserve">              00900990099006</t>
  </si>
  <si>
    <t xml:space="preserve">      黑河市爱辉区财政局</t>
  </si>
  <si>
    <t xml:space="preserve">              00900990099001</t>
  </si>
  <si>
    <t xml:space="preserve">      北安市财政局</t>
  </si>
  <si>
    <t xml:space="preserve">              00900990099002</t>
  </si>
  <si>
    <t xml:space="preserve">      嫩江市财政局</t>
  </si>
  <si>
    <t xml:space="preserve">              00900990099003</t>
  </si>
  <si>
    <t xml:space="preserve">      五大连池市财政局</t>
  </si>
  <si>
    <t xml:space="preserve">              00900990099004</t>
  </si>
  <si>
    <t xml:space="preserve">      逊克县财政局</t>
  </si>
  <si>
    <t xml:space="preserve">              00900990099005</t>
  </si>
  <si>
    <t xml:space="preserve">      孙吴县财政局</t>
  </si>
  <si>
    <t>0090099010</t>
  </si>
  <si>
    <t xml:space="preserve">    伊春市合计</t>
  </si>
  <si>
    <t xml:space="preserve">            00900990101</t>
  </si>
  <si>
    <t xml:space="preserve">      伊春市财政局</t>
  </si>
  <si>
    <t xml:space="preserve">              00900990109001</t>
  </si>
  <si>
    <t xml:space="preserve">      铁力市财政局</t>
  </si>
  <si>
    <t xml:space="preserve">              00900990109002</t>
  </si>
  <si>
    <t xml:space="preserve">      嘉荫县财政局</t>
  </si>
  <si>
    <t xml:space="preserve">              00900990109003</t>
  </si>
  <si>
    <t xml:space="preserve">      汤旺县财政局</t>
  </si>
  <si>
    <t xml:space="preserve">              00900990109004</t>
  </si>
  <si>
    <t xml:space="preserve">      丰林县财政局</t>
  </si>
  <si>
    <t xml:space="preserve">              00900990109005</t>
  </si>
  <si>
    <t xml:space="preserve">      大箐山县财政局</t>
  </si>
  <si>
    <t xml:space="preserve">              00900990109006</t>
  </si>
  <si>
    <t xml:space="preserve">      南岔县财政局</t>
  </si>
  <si>
    <t>0090099011</t>
  </si>
  <si>
    <t xml:space="preserve">    大庆市合计</t>
  </si>
  <si>
    <t xml:space="preserve">            00900990111</t>
  </si>
  <si>
    <t xml:space="preserve">      大庆市财政局</t>
  </si>
  <si>
    <t xml:space="preserve">              00900990119001</t>
  </si>
  <si>
    <t xml:space="preserve">      林甸县财政局</t>
  </si>
  <si>
    <t xml:space="preserve">              00900990119002</t>
  </si>
  <si>
    <t xml:space="preserve">      肇州县财政局</t>
  </si>
  <si>
    <t xml:space="preserve">              00900990119003</t>
  </si>
  <si>
    <t xml:space="preserve">      肇源县财政局</t>
  </si>
  <si>
    <t xml:space="preserve">              00900990119004</t>
  </si>
  <si>
    <t xml:space="preserve">  杜蒙县财政局</t>
  </si>
  <si>
    <t>0090099012</t>
  </si>
  <si>
    <t xml:space="preserve">    大兴安岭行署合计</t>
  </si>
  <si>
    <t xml:space="preserve">            00900990121</t>
  </si>
  <si>
    <t xml:space="preserve">      大兴安岭行署财政局</t>
  </si>
  <si>
    <t xml:space="preserve">              00900990129001</t>
  </si>
  <si>
    <t xml:space="preserve">      加格达奇区财政局</t>
  </si>
  <si>
    <t xml:space="preserve">              00900990129002</t>
  </si>
  <si>
    <t xml:space="preserve">      呼玛县财政局</t>
  </si>
  <si>
    <t xml:space="preserve">              00900990129003</t>
  </si>
  <si>
    <t xml:space="preserve">      塔河县财政局</t>
  </si>
  <si>
    <t xml:space="preserve">              00900990129004</t>
  </si>
  <si>
    <t xml:space="preserve">      漠河市财政局</t>
  </si>
  <si>
    <t>0090099013</t>
  </si>
  <si>
    <t xml:space="preserve">    绥化市合计</t>
  </si>
  <si>
    <t xml:space="preserve">            00900990131</t>
  </si>
  <si>
    <t xml:space="preserve">      绥化市财政局</t>
  </si>
  <si>
    <t>北林区</t>
  </si>
  <si>
    <t xml:space="preserve">              00900990139001</t>
  </si>
  <si>
    <t xml:space="preserve">      安达市财政局</t>
  </si>
  <si>
    <t xml:space="preserve">              00900990139002</t>
  </si>
  <si>
    <t xml:space="preserve">      肇东市财政局</t>
  </si>
  <si>
    <t xml:space="preserve">              00900990139003</t>
  </si>
  <si>
    <t xml:space="preserve">      兰西县财政局</t>
  </si>
  <si>
    <t xml:space="preserve">              00900990139004</t>
  </si>
  <si>
    <t xml:space="preserve">      青冈县财政局</t>
  </si>
  <si>
    <t xml:space="preserve">              00900990139005</t>
  </si>
  <si>
    <t xml:space="preserve">      明水县财政局</t>
  </si>
  <si>
    <t xml:space="preserve">              00900990139006</t>
  </si>
  <si>
    <t xml:space="preserve">      海伦市财政局</t>
  </si>
  <si>
    <t xml:space="preserve">              00900990139007</t>
  </si>
  <si>
    <t xml:space="preserve">      望奎县财政局</t>
  </si>
  <si>
    <t xml:space="preserve">              00900990139008</t>
  </si>
  <si>
    <t xml:space="preserve">      绥棱县财政局</t>
  </si>
  <si>
    <t xml:space="preserve">              00900990139009</t>
  </si>
  <si>
    <t xml:space="preserve">      庆安县财政局</t>
  </si>
  <si>
    <t xml:space="preserve">         110005001</t>
  </si>
  <si>
    <t xml:space="preserve">    农垦总局合计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</si>
</sst>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176" formatCode="#,##0.00_);[Red]\(#,##0.00\)"/>
    <numFmt numFmtId="42" formatCode="_ &quot;￥&quot;* #,##0_ ;_ &quot;￥&quot;* \-#,##0_ ;_ &quot;￥&quot;* &quot;-&quot;_ ;_ @_ "/>
    <numFmt numFmtId="177" formatCode="0.00_ "/>
    <numFmt numFmtId="41" formatCode="_ * #,##0_ ;_ * \-#,##0_ ;_ * &quot;-&quot;_ ;_ @_ "/>
    <numFmt numFmtId="178" formatCode="0.00_);[Red]\(0.00\)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8"/>
      <name val="黑体"/>
      <charset val="134"/>
    </font>
    <font>
      <b/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name val="Times New Roman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5" borderId="1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4" borderId="9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14" borderId="13" applyNumberFormat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29" fillId="19" borderId="14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8" fillId="0" borderId="0"/>
    <xf numFmtId="0" fontId="16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0" borderId="0"/>
  </cellStyleXfs>
  <cellXfs count="41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50" applyFont="1" applyBorder="1" applyAlignment="1" applyProtection="1">
      <alignment horizontal="center" vertical="center" wrapText="1"/>
    </xf>
    <xf numFmtId="0" fontId="2" fillId="0" borderId="3" xfId="50" applyFont="1" applyFill="1" applyBorder="1" applyAlignment="1" applyProtection="1">
      <alignment horizontal="center" vertical="center" wrapText="1"/>
    </xf>
    <xf numFmtId="0" fontId="2" fillId="0" borderId="2" xfId="50" applyFont="1" applyFill="1" applyBorder="1" applyAlignment="1" applyProtection="1">
      <alignment horizontal="center" vertical="center" wrapText="1"/>
    </xf>
    <xf numFmtId="176" fontId="2" fillId="0" borderId="2" xfId="51" applyNumberFormat="1" applyFont="1" applyBorder="1" applyAlignment="1">
      <alignment horizontal="center" vertical="center" wrapText="1"/>
    </xf>
    <xf numFmtId="0" fontId="3" fillId="0" borderId="3" xfId="50" applyFont="1" applyBorder="1" applyAlignment="1" applyProtection="1">
      <alignment vertical="center"/>
    </xf>
    <xf numFmtId="0" fontId="3" fillId="0" borderId="3" xfId="50" applyFont="1" applyFill="1" applyBorder="1" applyAlignment="1" applyProtection="1">
      <alignment horizontal="center" vertical="center"/>
    </xf>
    <xf numFmtId="177" fontId="4" fillId="0" borderId="2" xfId="50" applyNumberFormat="1" applyFont="1" applyFill="1" applyBorder="1" applyAlignment="1" applyProtection="1">
      <alignment horizontal="center" vertical="center"/>
    </xf>
    <xf numFmtId="0" fontId="4" fillId="0" borderId="2" xfId="50" applyFont="1" applyFill="1" applyBorder="1" applyAlignment="1" applyProtection="1">
      <alignment horizontal="center" vertical="center"/>
    </xf>
    <xf numFmtId="178" fontId="4" fillId="0" borderId="2" xfId="51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50" applyFont="1" applyBorder="1" applyAlignment="1" applyProtection="1">
      <alignment horizontal="left" vertical="center"/>
    </xf>
    <xf numFmtId="177" fontId="7" fillId="0" borderId="2" xfId="50" applyNumberFormat="1" applyFont="1" applyBorder="1" applyAlignment="1" applyProtection="1">
      <alignment horizontal="center" vertical="center"/>
    </xf>
    <xf numFmtId="0" fontId="7" fillId="0" borderId="2" xfId="50" applyFont="1" applyBorder="1" applyAlignment="1" applyProtection="1">
      <alignment horizontal="center" vertical="center"/>
    </xf>
    <xf numFmtId="178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center"/>
    </xf>
    <xf numFmtId="0" fontId="9" fillId="0" borderId="2" xfId="0" applyFont="1" applyFill="1" applyBorder="1" applyAlignment="1">
      <alignment horizontal="right" vertical="center"/>
    </xf>
    <xf numFmtId="178" fontId="0" fillId="0" borderId="0" xfId="0" applyNumberFormat="1">
      <alignment vertical="center"/>
    </xf>
    <xf numFmtId="49" fontId="8" fillId="0" borderId="2" xfId="0" applyNumberFormat="1" applyFont="1" applyBorder="1">
      <alignment vertical="center"/>
    </xf>
    <xf numFmtId="0" fontId="6" fillId="0" borderId="4" xfId="50" applyFont="1" applyBorder="1" applyAlignment="1" applyProtection="1">
      <alignment horizontal="left" vertical="center"/>
    </xf>
    <xf numFmtId="0" fontId="6" fillId="0" borderId="5" xfId="50" applyFont="1" applyBorder="1" applyAlignment="1" applyProtection="1">
      <alignment horizontal="left" vertical="center"/>
    </xf>
    <xf numFmtId="49" fontId="8" fillId="0" borderId="2" xfId="0" applyNumberFormat="1" applyFont="1" applyBorder="1" applyAlignment="1">
      <alignment horizontal="center" vertical="center"/>
    </xf>
    <xf numFmtId="0" fontId="10" fillId="0" borderId="5" xfId="50" applyFont="1" applyBorder="1" applyAlignment="1" applyProtection="1">
      <alignment horizontal="left" vertical="center"/>
    </xf>
    <xf numFmtId="177" fontId="11" fillId="0" borderId="2" xfId="50" applyNumberFormat="1" applyFont="1" applyBorder="1" applyAlignment="1" applyProtection="1">
      <alignment horizontal="center" vertical="center"/>
    </xf>
    <xf numFmtId="0" fontId="6" fillId="0" borderId="5" xfId="50" applyFont="1" applyFill="1" applyBorder="1" applyAlignment="1" applyProtection="1">
      <alignment horizontal="left" vertical="center"/>
    </xf>
    <xf numFmtId="177" fontId="7" fillId="0" borderId="2" xfId="50" applyNumberFormat="1" applyFont="1" applyFill="1" applyBorder="1" applyAlignment="1" applyProtection="1">
      <alignment horizontal="center" vertical="center"/>
    </xf>
    <xf numFmtId="0" fontId="10" fillId="0" borderId="5" xfId="50" applyFont="1" applyFill="1" applyBorder="1" applyAlignment="1" applyProtection="1">
      <alignment horizontal="left" vertical="center"/>
    </xf>
    <xf numFmtId="177" fontId="11" fillId="0" borderId="2" xfId="50" applyNumberFormat="1" applyFont="1" applyFill="1" applyBorder="1" applyAlignment="1" applyProtection="1">
      <alignment horizontal="center" vertical="center"/>
    </xf>
    <xf numFmtId="0" fontId="10" fillId="0" borderId="5" xfId="50" applyFont="1" applyFill="1" applyBorder="1" applyAlignment="1" applyProtection="1">
      <alignment horizontal="right" vertical="center"/>
    </xf>
    <xf numFmtId="177" fontId="0" fillId="0" borderId="0" xfId="0" applyNumberFormat="1">
      <alignment vertical="center"/>
    </xf>
    <xf numFmtId="0" fontId="6" fillId="0" borderId="5" xfId="50" applyFont="1" applyBorder="1" applyAlignment="1" applyProtection="1">
      <alignment horizontal="right" vertical="center"/>
    </xf>
    <xf numFmtId="0" fontId="10" fillId="0" borderId="3" xfId="43" applyFont="1" applyFill="1" applyBorder="1" applyAlignment="1">
      <alignment horizontal="left" vertical="center" shrinkToFit="1"/>
    </xf>
    <xf numFmtId="177" fontId="11" fillId="0" borderId="2" xfId="43" applyNumberFormat="1" applyFont="1" applyFill="1" applyBorder="1" applyAlignment="1">
      <alignment horizontal="center" vertical="center" shrinkToFit="1"/>
    </xf>
    <xf numFmtId="49" fontId="8" fillId="0" borderId="6" xfId="0" applyNumberFormat="1" applyFont="1" applyBorder="1">
      <alignment vertical="center"/>
    </xf>
    <xf numFmtId="0" fontId="6" fillId="0" borderId="7" xfId="50" applyFont="1" applyBorder="1" applyAlignment="1" applyProtection="1">
      <alignment horizontal="left" vertical="center"/>
    </xf>
    <xf numFmtId="177" fontId="7" fillId="0" borderId="6" xfId="50" applyNumberFormat="1" applyFont="1" applyBorder="1" applyAlignment="1" applyProtection="1">
      <alignment horizontal="center" vertical="center"/>
    </xf>
    <xf numFmtId="178" fontId="8" fillId="0" borderId="6" xfId="0" applyNumberFormat="1" applyFont="1" applyFill="1" applyBorder="1" applyAlignment="1">
      <alignment horizontal="center" vertical="center"/>
    </xf>
    <xf numFmtId="0" fontId="6" fillId="0" borderId="8" xfId="50" applyFont="1" applyBorder="1" applyAlignment="1" applyProtection="1">
      <alignment horizontal="left" vertical="center"/>
    </xf>
    <xf numFmtId="0" fontId="8" fillId="0" borderId="2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_2005年预算快报资料" xf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9"/>
  <sheetViews>
    <sheetView tabSelected="1" workbookViewId="0">
      <selection activeCell="A7" sqref="A7"/>
    </sheetView>
  </sheetViews>
  <sheetFormatPr defaultColWidth="9" defaultRowHeight="13.5"/>
  <cols>
    <col min="1" max="1" width="28.4416666666667" customWidth="1"/>
    <col min="2" max="2" width="29.4416666666667" style="1" customWidth="1"/>
    <col min="3" max="4" width="19.3333333333333" style="1" customWidth="1"/>
    <col min="5" max="5" width="19.3333333333333" customWidth="1"/>
    <col min="6" max="6" width="19.1083333333333" customWidth="1"/>
    <col min="7" max="8" width="11.6666666666667" customWidth="1"/>
    <col min="10" max="10" width="11.6666666666667" customWidth="1"/>
  </cols>
  <sheetData>
    <row r="1" ht="31.95" customHeight="1" spans="1:1">
      <c r="A1" t="s">
        <v>0</v>
      </c>
    </row>
    <row r="2" ht="62.4" customHeight="1" spans="1:5">
      <c r="A2" s="2" t="s">
        <v>1</v>
      </c>
      <c r="B2" s="2"/>
      <c r="C2" s="2"/>
      <c r="D2" s="2"/>
      <c r="E2" s="2"/>
    </row>
    <row r="3" ht="14.25" customHeight="1" spans="1:5">
      <c r="A3" s="3" t="s">
        <v>2</v>
      </c>
      <c r="B3" s="4" t="s">
        <v>3</v>
      </c>
      <c r="C3" s="5" t="s">
        <v>4</v>
      </c>
      <c r="D3" s="5" t="s">
        <v>5</v>
      </c>
      <c r="E3" s="6" t="s">
        <v>6</v>
      </c>
    </row>
    <row r="4" ht="14.25" customHeight="1" spans="1:10">
      <c r="A4" s="7"/>
      <c r="B4" s="8" t="s">
        <v>7</v>
      </c>
      <c r="C4" s="9">
        <f>C5+C20+C32+C40+C49+C54+C58+C64+C67+C76+C84+C90+C96</f>
        <v>139843023</v>
      </c>
      <c r="D4" s="10">
        <v>56.7245</v>
      </c>
      <c r="E4" s="11">
        <v>993676.21</v>
      </c>
      <c r="J4" s="31"/>
    </row>
    <row r="5" ht="14.25" customHeight="1" spans="1:10">
      <c r="A5" s="12" t="s">
        <v>8</v>
      </c>
      <c r="B5" s="13" t="s">
        <v>9</v>
      </c>
      <c r="C5" s="14">
        <f>SUM(C6,C11:C19)</f>
        <v>23993325.69</v>
      </c>
      <c r="D5" s="15">
        <v>56.7245</v>
      </c>
      <c r="E5" s="16">
        <v>136100.93</v>
      </c>
      <c r="J5" s="31"/>
    </row>
    <row r="6" ht="14.25" customHeight="1" spans="1:10">
      <c r="A6" s="17" t="s">
        <v>10</v>
      </c>
      <c r="B6" s="13" t="s">
        <v>11</v>
      </c>
      <c r="C6" s="14">
        <f>SUM(C7:C10)</f>
        <v>7153734.5</v>
      </c>
      <c r="D6" s="15">
        <v>56.7245</v>
      </c>
      <c r="E6" s="16">
        <f>SUM(E7:E10)</f>
        <v>40579.201264525</v>
      </c>
      <c r="J6" s="31"/>
    </row>
    <row r="7" ht="14.25" customHeight="1" spans="1:10">
      <c r="A7" s="17"/>
      <c r="B7" s="18" t="s">
        <v>12</v>
      </c>
      <c r="C7" s="14">
        <v>1319435.81</v>
      </c>
      <c r="D7" s="15">
        <v>56.7245</v>
      </c>
      <c r="E7" s="16">
        <f>C7*D7/10000</f>
        <v>7484.4336604345</v>
      </c>
      <c r="J7" s="31"/>
    </row>
    <row r="8" ht="14.25" customHeight="1" spans="1:10">
      <c r="A8" s="17"/>
      <c r="B8" s="18" t="s">
        <v>13</v>
      </c>
      <c r="C8" s="14">
        <v>1896080.21</v>
      </c>
      <c r="D8" s="15">
        <v>56.7245</v>
      </c>
      <c r="E8" s="16">
        <f t="shared" ref="E8:E39" si="0">C8*D8/10000</f>
        <v>10755.4201872145</v>
      </c>
      <c r="G8" s="19"/>
      <c r="J8" s="31"/>
    </row>
    <row r="9" ht="14.25" customHeight="1" spans="1:10">
      <c r="A9" s="17"/>
      <c r="B9" s="18" t="s">
        <v>14</v>
      </c>
      <c r="C9" s="14">
        <v>997475.5</v>
      </c>
      <c r="D9" s="15">
        <v>56.7245</v>
      </c>
      <c r="E9" s="16">
        <f t="shared" si="0"/>
        <v>5658.129899975</v>
      </c>
      <c r="J9" s="31"/>
    </row>
    <row r="10" ht="14.25" customHeight="1" spans="1:10">
      <c r="A10" s="17"/>
      <c r="B10" s="18" t="s">
        <v>15</v>
      </c>
      <c r="C10" s="14">
        <v>2940742.98</v>
      </c>
      <c r="D10" s="15">
        <v>56.7245</v>
      </c>
      <c r="E10" s="16">
        <f t="shared" si="0"/>
        <v>16681.217516901</v>
      </c>
      <c r="J10" s="31"/>
    </row>
    <row r="11" ht="14.25" customHeight="1" spans="1:10">
      <c r="A11" s="20" t="s">
        <v>16</v>
      </c>
      <c r="B11" s="21" t="s">
        <v>17</v>
      </c>
      <c r="C11" s="14">
        <v>2427428.08</v>
      </c>
      <c r="D11" s="15">
        <v>56.7245</v>
      </c>
      <c r="E11" s="16">
        <f t="shared" si="0"/>
        <v>13769.464412396</v>
      </c>
      <c r="H11" s="19"/>
      <c r="J11" s="31"/>
    </row>
    <row r="12" ht="14.25" customHeight="1" spans="1:10">
      <c r="A12" s="20" t="s">
        <v>18</v>
      </c>
      <c r="B12" s="22" t="s">
        <v>19</v>
      </c>
      <c r="C12" s="14">
        <v>779561.32</v>
      </c>
      <c r="D12" s="15">
        <v>56.7245</v>
      </c>
      <c r="E12" s="16">
        <f t="shared" si="0"/>
        <v>4422.022609634</v>
      </c>
      <c r="J12" s="31"/>
    </row>
    <row r="13" ht="14.25" customHeight="1" spans="1:10">
      <c r="A13" s="20" t="s">
        <v>20</v>
      </c>
      <c r="B13" s="22" t="s">
        <v>21</v>
      </c>
      <c r="C13" s="14">
        <v>2524123.82</v>
      </c>
      <c r="D13" s="15">
        <v>56.7245</v>
      </c>
      <c r="E13" s="16">
        <f t="shared" si="0"/>
        <v>14317.966162759</v>
      </c>
      <c r="J13" s="31"/>
    </row>
    <row r="14" ht="14.25" customHeight="1" spans="1:10">
      <c r="A14" s="20" t="s">
        <v>22</v>
      </c>
      <c r="B14" s="22" t="s">
        <v>23</v>
      </c>
      <c r="C14" s="14">
        <v>3075531.16</v>
      </c>
      <c r="D14" s="15">
        <v>56.7245</v>
      </c>
      <c r="E14" s="16">
        <f t="shared" si="0"/>
        <v>17445.796728542</v>
      </c>
      <c r="J14" s="31"/>
    </row>
    <row r="15" ht="14.25" customHeight="1" spans="1:10">
      <c r="A15" s="20" t="s">
        <v>24</v>
      </c>
      <c r="B15" s="22" t="s">
        <v>25</v>
      </c>
      <c r="C15" s="14">
        <v>1326774.71</v>
      </c>
      <c r="D15" s="15">
        <v>56.7245</v>
      </c>
      <c r="E15" s="16">
        <f t="shared" si="0"/>
        <v>7526.0632037395</v>
      </c>
      <c r="J15" s="31"/>
    </row>
    <row r="16" ht="14.25" customHeight="1" spans="1:10">
      <c r="A16" s="20" t="s">
        <v>26</v>
      </c>
      <c r="B16" s="22" t="s">
        <v>27</v>
      </c>
      <c r="C16" s="14">
        <v>1039101.19</v>
      </c>
      <c r="D16" s="15">
        <v>56.7245</v>
      </c>
      <c r="E16" s="16">
        <f t="shared" si="0"/>
        <v>5894.2495452155</v>
      </c>
      <c r="J16" s="31"/>
    </row>
    <row r="17" ht="14.25" customHeight="1" spans="1:10">
      <c r="A17" s="20" t="s">
        <v>28</v>
      </c>
      <c r="B17" s="22" t="s">
        <v>29</v>
      </c>
      <c r="C17" s="14">
        <v>1040871.44</v>
      </c>
      <c r="D17" s="15">
        <v>56.7245</v>
      </c>
      <c r="E17" s="16">
        <f t="shared" si="0"/>
        <v>5904.291199828</v>
      </c>
      <c r="J17" s="31"/>
    </row>
    <row r="18" ht="14.25" customHeight="1" spans="1:10">
      <c r="A18" s="20" t="s">
        <v>30</v>
      </c>
      <c r="B18" s="22" t="s">
        <v>31</v>
      </c>
      <c r="C18" s="14">
        <v>3402662.07</v>
      </c>
      <c r="D18" s="15">
        <v>56.7245</v>
      </c>
      <c r="E18" s="16">
        <f t="shared" si="0"/>
        <v>19301.4304589715</v>
      </c>
      <c r="J18" s="31"/>
    </row>
    <row r="19" ht="14.25" customHeight="1" spans="1:10">
      <c r="A19" s="20" t="s">
        <v>32</v>
      </c>
      <c r="B19" s="22" t="s">
        <v>33</v>
      </c>
      <c r="C19" s="14">
        <v>1223537.4</v>
      </c>
      <c r="D19" s="15">
        <v>56.7245</v>
      </c>
      <c r="E19" s="16">
        <f t="shared" si="0"/>
        <v>6940.45472463</v>
      </c>
      <c r="J19" s="31"/>
    </row>
    <row r="20" ht="14.25" customHeight="1" spans="1:10">
      <c r="A20" s="23" t="s">
        <v>34</v>
      </c>
      <c r="B20" s="24" t="s">
        <v>35</v>
      </c>
      <c r="C20" s="25">
        <f>SUM(C21:C31)</f>
        <v>29491135.02</v>
      </c>
      <c r="D20" s="15">
        <v>56.7245</v>
      </c>
      <c r="E20" s="16">
        <v>167286.99</v>
      </c>
      <c r="J20" s="31"/>
    </row>
    <row r="21" ht="14.25" customHeight="1" spans="1:10">
      <c r="A21" s="20" t="s">
        <v>36</v>
      </c>
      <c r="B21" s="22" t="s">
        <v>37</v>
      </c>
      <c r="C21" s="14">
        <v>677591.32</v>
      </c>
      <c r="D21" s="15">
        <v>56.7245</v>
      </c>
      <c r="E21" s="16">
        <f t="shared" si="0"/>
        <v>3843.602883134</v>
      </c>
      <c r="J21" s="31"/>
    </row>
    <row r="22" ht="14.25" customHeight="1" spans="1:10">
      <c r="A22" s="20" t="s">
        <v>38</v>
      </c>
      <c r="B22" s="22" t="s">
        <v>39</v>
      </c>
      <c r="C22" s="14">
        <v>1102776</v>
      </c>
      <c r="D22" s="15">
        <v>56.7245</v>
      </c>
      <c r="E22" s="16">
        <f t="shared" si="0"/>
        <v>6255.4417212</v>
      </c>
      <c r="J22" s="31"/>
    </row>
    <row r="23" ht="14.25" customHeight="1" spans="1:10">
      <c r="A23" s="20" t="s">
        <v>40</v>
      </c>
      <c r="B23" s="22" t="s">
        <v>41</v>
      </c>
      <c r="C23" s="14">
        <v>4041052.08</v>
      </c>
      <c r="D23" s="15">
        <v>56.7245</v>
      </c>
      <c r="E23" s="16">
        <f t="shared" si="0"/>
        <v>22922.665871196</v>
      </c>
      <c r="J23" s="31"/>
    </row>
    <row r="24" ht="14.25" customHeight="1" spans="1:10">
      <c r="A24" s="20" t="s">
        <v>42</v>
      </c>
      <c r="B24" s="22" t="s">
        <v>43</v>
      </c>
      <c r="C24" s="14">
        <v>5056667.23</v>
      </c>
      <c r="D24" s="15">
        <v>56.7245</v>
      </c>
      <c r="E24" s="16">
        <f t="shared" si="0"/>
        <v>28683.6920288135</v>
      </c>
      <c r="J24" s="31"/>
    </row>
    <row r="25" ht="14.25" customHeight="1" spans="1:10">
      <c r="A25" s="20" t="s">
        <v>44</v>
      </c>
      <c r="B25" s="22" t="s">
        <v>45</v>
      </c>
      <c r="C25" s="14">
        <v>3605553.94</v>
      </c>
      <c r="D25" s="15">
        <v>56.7245</v>
      </c>
      <c r="E25" s="16">
        <f t="shared" si="0"/>
        <v>20452.324446953</v>
      </c>
      <c r="J25" s="31"/>
    </row>
    <row r="26" ht="14.25" customHeight="1" spans="1:10">
      <c r="A26" s="20" t="s">
        <v>46</v>
      </c>
      <c r="B26" s="22" t="s">
        <v>47</v>
      </c>
      <c r="C26" s="14">
        <v>2076379.51</v>
      </c>
      <c r="D26" s="15">
        <v>56.7245</v>
      </c>
      <c r="E26" s="16">
        <f t="shared" si="0"/>
        <v>11778.1589514995</v>
      </c>
      <c r="J26" s="31"/>
    </row>
    <row r="27" ht="14.25" customHeight="1" spans="1:10">
      <c r="A27" s="20" t="s">
        <v>48</v>
      </c>
      <c r="B27" s="22" t="s">
        <v>49</v>
      </c>
      <c r="C27" s="14">
        <v>3202374</v>
      </c>
      <c r="D27" s="15">
        <v>56.7245</v>
      </c>
      <c r="E27" s="16">
        <f t="shared" si="0"/>
        <v>18165.3063963</v>
      </c>
      <c r="J27" s="31"/>
    </row>
    <row r="28" ht="14.25" customHeight="1" spans="1:10">
      <c r="A28" s="20" t="s">
        <v>50</v>
      </c>
      <c r="B28" s="22" t="s">
        <v>51</v>
      </c>
      <c r="C28" s="14">
        <v>1661285.5</v>
      </c>
      <c r="D28" s="15">
        <v>56.7245</v>
      </c>
      <c r="E28" s="16">
        <f t="shared" si="0"/>
        <v>9423.55893447501</v>
      </c>
      <c r="J28" s="31"/>
    </row>
    <row r="29" ht="14.25" customHeight="1" spans="1:10">
      <c r="A29" s="20" t="s">
        <v>52</v>
      </c>
      <c r="B29" s="22" t="s">
        <v>53</v>
      </c>
      <c r="C29" s="14">
        <v>2847406.44</v>
      </c>
      <c r="D29" s="15">
        <v>56.7245</v>
      </c>
      <c r="E29" s="16">
        <f t="shared" si="0"/>
        <v>16151.770660578</v>
      </c>
      <c r="J29" s="31"/>
    </row>
    <row r="30" ht="14.25" customHeight="1" spans="1:10">
      <c r="A30" s="20" t="s">
        <v>54</v>
      </c>
      <c r="B30" s="22" t="s">
        <v>55</v>
      </c>
      <c r="C30" s="14">
        <v>1618112.42</v>
      </c>
      <c r="D30" s="15">
        <v>56.7245</v>
      </c>
      <c r="E30" s="16">
        <f t="shared" si="0"/>
        <v>9178.661796829</v>
      </c>
      <c r="J30" s="31"/>
    </row>
    <row r="31" ht="14.25" customHeight="1" spans="1:10">
      <c r="A31" s="20" t="s">
        <v>56</v>
      </c>
      <c r="B31" s="22" t="s">
        <v>57</v>
      </c>
      <c r="C31" s="14">
        <v>3601936.58</v>
      </c>
      <c r="D31" s="15">
        <v>56.7245</v>
      </c>
      <c r="E31" s="16">
        <f t="shared" si="0"/>
        <v>20431.805153221</v>
      </c>
      <c r="J31" s="31"/>
    </row>
    <row r="32" ht="14.25" customHeight="1" spans="1:10">
      <c r="A32" s="23" t="s">
        <v>58</v>
      </c>
      <c r="B32" s="22" t="s">
        <v>59</v>
      </c>
      <c r="C32" s="14">
        <f>SUM(C33:C39)</f>
        <v>7557069.56</v>
      </c>
      <c r="D32" s="15">
        <v>56.7245</v>
      </c>
      <c r="E32" s="16">
        <v>42867.1</v>
      </c>
      <c r="J32" s="31"/>
    </row>
    <row r="33" ht="14.25" customHeight="1" spans="1:10">
      <c r="A33" s="20" t="s">
        <v>60</v>
      </c>
      <c r="B33" s="24" t="s">
        <v>61</v>
      </c>
      <c r="C33" s="25">
        <v>630932.92</v>
      </c>
      <c r="D33" s="15">
        <v>56.7245</v>
      </c>
      <c r="E33" s="16">
        <f t="shared" si="0"/>
        <v>3578.935442054</v>
      </c>
      <c r="J33" s="31"/>
    </row>
    <row r="34" ht="14.25" customHeight="1" spans="1:10">
      <c r="A34" s="20" t="s">
        <v>62</v>
      </c>
      <c r="B34" s="24" t="s">
        <v>63</v>
      </c>
      <c r="C34" s="25">
        <v>1500397.15</v>
      </c>
      <c r="D34" s="15">
        <v>56.7245</v>
      </c>
      <c r="E34" s="16">
        <f t="shared" si="0"/>
        <v>8510.9278135175</v>
      </c>
      <c r="J34" s="31"/>
    </row>
    <row r="35" ht="14.25" customHeight="1" spans="1:10">
      <c r="A35" s="20" t="s">
        <v>64</v>
      </c>
      <c r="B35" s="24" t="s">
        <v>65</v>
      </c>
      <c r="C35" s="25">
        <v>1784295.95</v>
      </c>
      <c r="D35" s="15">
        <v>56.7245</v>
      </c>
      <c r="E35" s="16">
        <f t="shared" si="0"/>
        <v>10121.3295615775</v>
      </c>
      <c r="J35" s="31"/>
    </row>
    <row r="36" ht="14.25" customHeight="1" spans="1:10">
      <c r="A36" s="20" t="s">
        <v>66</v>
      </c>
      <c r="B36" s="24" t="s">
        <v>67</v>
      </c>
      <c r="C36" s="25">
        <v>594866.26</v>
      </c>
      <c r="D36" s="15">
        <v>56.7245</v>
      </c>
      <c r="E36" s="16">
        <f t="shared" si="0"/>
        <v>3374.349116537</v>
      </c>
      <c r="J36" s="31"/>
    </row>
    <row r="37" ht="14.25" customHeight="1" spans="1:10">
      <c r="A37" s="20" t="s">
        <v>68</v>
      </c>
      <c r="B37" s="24" t="s">
        <v>69</v>
      </c>
      <c r="C37" s="25">
        <v>2136446.12</v>
      </c>
      <c r="D37" s="15">
        <v>56.7245</v>
      </c>
      <c r="E37" s="16">
        <f t="shared" si="0"/>
        <v>12118.883793394</v>
      </c>
      <c r="J37" s="31"/>
    </row>
    <row r="38" ht="14.25" customHeight="1" spans="1:10">
      <c r="A38" s="20" t="s">
        <v>70</v>
      </c>
      <c r="B38" s="24" t="s">
        <v>71</v>
      </c>
      <c r="C38" s="25">
        <v>893113.52</v>
      </c>
      <c r="D38" s="15">
        <v>56.7245</v>
      </c>
      <c r="E38" s="16">
        <f t="shared" si="0"/>
        <v>5066.141786524</v>
      </c>
      <c r="J38" s="31"/>
    </row>
    <row r="39" ht="14.25" customHeight="1" spans="1:10">
      <c r="A39" s="20" t="s">
        <v>72</v>
      </c>
      <c r="B39" s="26" t="s">
        <v>73</v>
      </c>
      <c r="C39" s="27">
        <v>17017.64</v>
      </c>
      <c r="D39" s="15">
        <v>56.7245</v>
      </c>
      <c r="E39" s="16">
        <f t="shared" si="0"/>
        <v>96.531712018</v>
      </c>
      <c r="J39" s="31"/>
    </row>
    <row r="40" ht="14.25" customHeight="1" spans="1:10">
      <c r="A40" s="23" t="s">
        <v>74</v>
      </c>
      <c r="B40" s="24" t="s">
        <v>75</v>
      </c>
      <c r="C40" s="25">
        <f>SUM(C41,C43:C48)</f>
        <v>16175724.68</v>
      </c>
      <c r="D40" s="15">
        <v>56.7245</v>
      </c>
      <c r="E40" s="16">
        <v>91755.99</v>
      </c>
      <c r="J40" s="31"/>
    </row>
    <row r="41" ht="14.25" customHeight="1" spans="1:10">
      <c r="A41" s="20" t="s">
        <v>76</v>
      </c>
      <c r="B41" s="28" t="s">
        <v>77</v>
      </c>
      <c r="C41" s="29">
        <f>C42</f>
        <v>1336787.23</v>
      </c>
      <c r="D41" s="15">
        <v>56.7245</v>
      </c>
      <c r="E41" s="16">
        <f>E42</f>
        <v>7582.8587228135</v>
      </c>
      <c r="J41" s="31"/>
    </row>
    <row r="42" ht="14.25" customHeight="1" spans="1:10">
      <c r="A42" s="20"/>
      <c r="B42" s="30" t="s">
        <v>78</v>
      </c>
      <c r="C42" s="29">
        <v>1336787.23</v>
      </c>
      <c r="D42" s="15">
        <v>56.7245</v>
      </c>
      <c r="E42" s="16">
        <f t="shared" ref="E42:E48" si="1">C42*D42/10000</f>
        <v>7582.8587228135</v>
      </c>
      <c r="J42" s="31"/>
    </row>
    <row r="43" ht="14.25" customHeight="1" spans="1:10">
      <c r="A43" s="20" t="s">
        <v>79</v>
      </c>
      <c r="B43" s="28" t="s">
        <v>80</v>
      </c>
      <c r="C43" s="29">
        <v>3356989.77</v>
      </c>
      <c r="D43" s="15">
        <v>56.7245</v>
      </c>
      <c r="E43" s="16">
        <f t="shared" si="1"/>
        <v>19042.3566208365</v>
      </c>
      <c r="J43" s="31"/>
    </row>
    <row r="44" ht="14.25" customHeight="1" spans="1:10">
      <c r="A44" s="20" t="s">
        <v>81</v>
      </c>
      <c r="B44" s="28" t="s">
        <v>82</v>
      </c>
      <c r="C44" s="29">
        <v>1634856.68</v>
      </c>
      <c r="D44" s="15">
        <v>56.7245</v>
      </c>
      <c r="E44" s="16">
        <f t="shared" si="1"/>
        <v>9273.642774466</v>
      </c>
      <c r="J44" s="31"/>
    </row>
    <row r="45" ht="14.25" customHeight="1" spans="1:10">
      <c r="A45" s="20" t="s">
        <v>83</v>
      </c>
      <c r="B45" s="28" t="s">
        <v>84</v>
      </c>
      <c r="C45" s="29">
        <v>1374634.82</v>
      </c>
      <c r="D45" s="15">
        <v>56.7245</v>
      </c>
      <c r="E45" s="16">
        <f t="shared" si="1"/>
        <v>7797.547284709</v>
      </c>
      <c r="J45" s="31"/>
    </row>
    <row r="46" ht="14.25" customHeight="1" spans="1:10">
      <c r="A46" s="20" t="s">
        <v>85</v>
      </c>
      <c r="B46" s="28" t="s">
        <v>86</v>
      </c>
      <c r="C46" s="29">
        <v>2616252.33</v>
      </c>
      <c r="D46" s="15">
        <v>56.7245</v>
      </c>
      <c r="E46" s="16">
        <f t="shared" si="1"/>
        <v>14840.5605293085</v>
      </c>
      <c r="J46" s="31"/>
    </row>
    <row r="47" ht="14.25" customHeight="1" spans="1:10">
      <c r="A47" s="20" t="s">
        <v>87</v>
      </c>
      <c r="B47" s="28" t="s">
        <v>88</v>
      </c>
      <c r="C47" s="29">
        <v>3914338.83</v>
      </c>
      <c r="D47" s="15">
        <v>56.7245</v>
      </c>
      <c r="E47" s="16">
        <f t="shared" si="1"/>
        <v>22203.8912962335</v>
      </c>
      <c r="J47" s="31"/>
    </row>
    <row r="48" ht="14.25" customHeight="1" spans="1:10">
      <c r="A48" s="20" t="s">
        <v>89</v>
      </c>
      <c r="B48" s="28" t="s">
        <v>90</v>
      </c>
      <c r="C48" s="29">
        <v>1941865.02</v>
      </c>
      <c r="D48" s="15">
        <v>56.7245</v>
      </c>
      <c r="E48" s="16">
        <f t="shared" si="1"/>
        <v>11015.132232699</v>
      </c>
      <c r="J48" s="31"/>
    </row>
    <row r="49" ht="14.25" customHeight="1" spans="1:10">
      <c r="A49" s="23" t="s">
        <v>91</v>
      </c>
      <c r="B49" s="28" t="s">
        <v>92</v>
      </c>
      <c r="C49" s="29">
        <f>SUM(C50:C53)</f>
        <v>5090472.78</v>
      </c>
      <c r="D49" s="15">
        <v>56.7245</v>
      </c>
      <c r="E49" s="16">
        <v>28875.46</v>
      </c>
      <c r="J49" s="31"/>
    </row>
    <row r="50" ht="14.25" customHeight="1" spans="1:10">
      <c r="A50" s="20" t="s">
        <v>93</v>
      </c>
      <c r="B50" s="28" t="s">
        <v>94</v>
      </c>
      <c r="C50" s="29">
        <v>301350.97</v>
      </c>
      <c r="D50" s="15">
        <v>56.7245</v>
      </c>
      <c r="E50" s="16">
        <f t="shared" ref="E50:E53" si="2">C50*D50/10000</f>
        <v>1709.3983097765</v>
      </c>
      <c r="J50" s="31"/>
    </row>
    <row r="51" ht="14.25" customHeight="1" spans="1:10">
      <c r="A51" s="20" t="s">
        <v>95</v>
      </c>
      <c r="B51" s="22" t="s">
        <v>96</v>
      </c>
      <c r="C51" s="14">
        <v>1115338.67</v>
      </c>
      <c r="D51" s="15">
        <v>56.7245</v>
      </c>
      <c r="E51" s="16">
        <f t="shared" si="2"/>
        <v>6326.7028386415</v>
      </c>
      <c r="J51" s="31"/>
    </row>
    <row r="52" ht="14.25" customHeight="1" spans="1:10">
      <c r="A52" s="20" t="s">
        <v>97</v>
      </c>
      <c r="B52" s="22" t="s">
        <v>98</v>
      </c>
      <c r="C52" s="14">
        <v>2187117.65</v>
      </c>
      <c r="D52" s="15">
        <v>56.7245</v>
      </c>
      <c r="E52" s="16">
        <f t="shared" si="2"/>
        <v>12406.3155137425</v>
      </c>
      <c r="J52" s="31"/>
    </row>
    <row r="53" ht="14.25" customHeight="1" spans="1:10">
      <c r="A53" s="20" t="s">
        <v>99</v>
      </c>
      <c r="B53" s="22" t="s">
        <v>100</v>
      </c>
      <c r="C53" s="14">
        <v>1486665.49</v>
      </c>
      <c r="D53" s="15">
        <v>56.7245</v>
      </c>
      <c r="E53" s="16">
        <f t="shared" si="2"/>
        <v>8433.0356587505</v>
      </c>
      <c r="J53" s="31"/>
    </row>
    <row r="54" ht="14.25" customHeight="1" spans="1:10">
      <c r="A54" s="23" t="s">
        <v>101</v>
      </c>
      <c r="B54" s="24" t="s">
        <v>102</v>
      </c>
      <c r="C54" s="25">
        <f>SUM(C55:C57)</f>
        <v>2158804.74</v>
      </c>
      <c r="D54" s="15">
        <v>56.7245</v>
      </c>
      <c r="E54" s="16">
        <v>12245.71</v>
      </c>
      <c r="J54" s="31"/>
    </row>
    <row r="55" ht="14.25" customHeight="1" spans="1:10">
      <c r="A55" s="20" t="s">
        <v>103</v>
      </c>
      <c r="B55" s="22" t="s">
        <v>104</v>
      </c>
      <c r="C55" s="14">
        <v>373809.55</v>
      </c>
      <c r="D55" s="15">
        <v>56.7245</v>
      </c>
      <c r="E55" s="16">
        <f t="shared" ref="E55:E57" si="3">C55*D55/10000</f>
        <v>2120.4159818975</v>
      </c>
      <c r="J55" s="31"/>
    </row>
    <row r="56" ht="14.25" customHeight="1" spans="1:10">
      <c r="A56" s="20" t="s">
        <v>105</v>
      </c>
      <c r="B56" s="22" t="s">
        <v>106</v>
      </c>
      <c r="C56" s="14">
        <v>673636.79</v>
      </c>
      <c r="D56" s="15">
        <v>56.7245</v>
      </c>
      <c r="E56" s="16">
        <f t="shared" si="3"/>
        <v>3821.1710094355</v>
      </c>
      <c r="J56" s="31"/>
    </row>
    <row r="57" ht="14.25" customHeight="1" spans="1:10">
      <c r="A57" s="20" t="s">
        <v>107</v>
      </c>
      <c r="B57" s="22" t="s">
        <v>108</v>
      </c>
      <c r="C57" s="14">
        <v>1111358.4</v>
      </c>
      <c r="D57" s="15">
        <v>56.7245</v>
      </c>
      <c r="E57" s="16">
        <f t="shared" si="3"/>
        <v>6304.12495608</v>
      </c>
      <c r="J57" s="31"/>
    </row>
    <row r="58" ht="14.25" customHeight="1" spans="1:10">
      <c r="A58" s="23" t="s">
        <v>109</v>
      </c>
      <c r="B58" s="22" t="s">
        <v>110</v>
      </c>
      <c r="C58" s="14">
        <f>SUM(C59:C63)</f>
        <v>4976259.57</v>
      </c>
      <c r="D58" s="15">
        <v>56.7245</v>
      </c>
      <c r="E58" s="16">
        <v>28227.58</v>
      </c>
      <c r="J58" s="31"/>
    </row>
    <row r="59" ht="14.25" customHeight="1" spans="1:10">
      <c r="A59" s="20" t="s">
        <v>111</v>
      </c>
      <c r="B59" s="22" t="s">
        <v>112</v>
      </c>
      <c r="C59" s="14">
        <v>363632.65</v>
      </c>
      <c r="D59" s="15">
        <v>56.7245</v>
      </c>
      <c r="E59" s="16">
        <f t="shared" ref="E59:E63" si="4">C59*D59/10000</f>
        <v>2062.6880254925</v>
      </c>
      <c r="J59" s="31"/>
    </row>
    <row r="60" ht="14.25" customHeight="1" spans="1:10">
      <c r="A60" s="20" t="s">
        <v>113</v>
      </c>
      <c r="B60" s="22" t="s">
        <v>114</v>
      </c>
      <c r="C60" s="14">
        <v>1636588.91</v>
      </c>
      <c r="D60" s="15">
        <v>56.7245</v>
      </c>
      <c r="E60" s="16">
        <f t="shared" si="4"/>
        <v>9283.4687625295</v>
      </c>
      <c r="J60" s="31"/>
    </row>
    <row r="61" ht="14.25" customHeight="1" spans="1:10">
      <c r="A61" s="20" t="s">
        <v>115</v>
      </c>
      <c r="B61" s="22" t="s">
        <v>116</v>
      </c>
      <c r="C61" s="14">
        <v>2285145.64</v>
      </c>
      <c r="D61" s="15">
        <v>56.7245</v>
      </c>
      <c r="E61" s="16">
        <f t="shared" si="4"/>
        <v>12962.374385618</v>
      </c>
      <c r="J61" s="31"/>
    </row>
    <row r="62" ht="14.25" customHeight="1" spans="1:10">
      <c r="A62" s="20" t="s">
        <v>117</v>
      </c>
      <c r="B62" s="24" t="s">
        <v>118</v>
      </c>
      <c r="C62" s="25"/>
      <c r="D62" s="15">
        <v>56.7245</v>
      </c>
      <c r="E62" s="16">
        <f t="shared" si="4"/>
        <v>0</v>
      </c>
      <c r="J62" s="31"/>
    </row>
    <row r="63" ht="14.25" customHeight="1" spans="1:10">
      <c r="A63" s="20" t="s">
        <v>119</v>
      </c>
      <c r="B63" s="22" t="s">
        <v>120</v>
      </c>
      <c r="C63" s="14">
        <v>690892.37</v>
      </c>
      <c r="D63" s="15">
        <v>56.7245</v>
      </c>
      <c r="E63" s="16">
        <f t="shared" si="4"/>
        <v>3919.0524242065</v>
      </c>
      <c r="J63" s="31"/>
    </row>
    <row r="64" ht="14.25" customHeight="1" spans="1:10">
      <c r="A64" s="23" t="s">
        <v>121</v>
      </c>
      <c r="B64" s="22" t="s">
        <v>122</v>
      </c>
      <c r="C64" s="14">
        <f>SUM(C65:C66)</f>
        <v>2004786.25</v>
      </c>
      <c r="D64" s="15">
        <v>56.7245</v>
      </c>
      <c r="E64" s="16">
        <v>11372.05</v>
      </c>
      <c r="J64" s="31"/>
    </row>
    <row r="65" ht="14.25" customHeight="1" spans="1:10">
      <c r="A65" s="20" t="s">
        <v>123</v>
      </c>
      <c r="B65" s="22" t="s">
        <v>124</v>
      </c>
      <c r="C65" s="14">
        <v>697549.39</v>
      </c>
      <c r="D65" s="15">
        <v>56.7245</v>
      </c>
      <c r="E65" s="16">
        <f t="shared" ref="E65:E66" si="5">C65*D65/10000</f>
        <v>3956.8140373055</v>
      </c>
      <c r="J65" s="31"/>
    </row>
    <row r="66" ht="14.25" customHeight="1" spans="1:10">
      <c r="A66" s="20" t="s">
        <v>125</v>
      </c>
      <c r="B66" s="22" t="s">
        <v>126</v>
      </c>
      <c r="C66" s="14">
        <v>1307236.86</v>
      </c>
      <c r="D66" s="15">
        <v>56.7245</v>
      </c>
      <c r="E66" s="16">
        <f t="shared" si="5"/>
        <v>7415.235726507</v>
      </c>
      <c r="J66" s="31"/>
    </row>
    <row r="67" ht="14.25" customHeight="1" spans="1:10">
      <c r="A67" s="23" t="s">
        <v>127</v>
      </c>
      <c r="B67" s="24" t="s">
        <v>128</v>
      </c>
      <c r="C67" s="25">
        <f>SUM(C68,C70:C75)</f>
        <v>12425387.64</v>
      </c>
      <c r="D67" s="15">
        <v>56.7245</v>
      </c>
      <c r="E67" s="16">
        <v>70482.39</v>
      </c>
      <c r="J67" s="31"/>
    </row>
    <row r="68" ht="14.25" customHeight="1" spans="1:10">
      <c r="A68" s="20" t="s">
        <v>129</v>
      </c>
      <c r="B68" s="22" t="s">
        <v>130</v>
      </c>
      <c r="C68" s="14">
        <f>C69</f>
        <v>226242.64</v>
      </c>
      <c r="D68" s="15">
        <v>56.7245</v>
      </c>
      <c r="E68" s="16">
        <f>E69</f>
        <v>1283.350063268</v>
      </c>
      <c r="J68" s="31"/>
    </row>
    <row r="69" ht="14.25" customHeight="1" spans="1:10">
      <c r="A69" s="20"/>
      <c r="B69" s="32" t="s">
        <v>131</v>
      </c>
      <c r="C69" s="14">
        <v>226242.64</v>
      </c>
      <c r="D69" s="15">
        <v>56.7245</v>
      </c>
      <c r="E69" s="16">
        <f t="shared" ref="E69:E75" si="6">C69*D69/10000</f>
        <v>1283.350063268</v>
      </c>
      <c r="J69" s="31"/>
    </row>
    <row r="70" ht="14.25" customHeight="1" spans="1:10">
      <c r="A70" s="20" t="s">
        <v>132</v>
      </c>
      <c r="B70" s="22" t="s">
        <v>133</v>
      </c>
      <c r="C70" s="14">
        <v>1171413.98</v>
      </c>
      <c r="D70" s="15">
        <v>56.7245</v>
      </c>
      <c r="E70" s="16">
        <f t="shared" si="6"/>
        <v>6644.787230851</v>
      </c>
      <c r="J70" s="31"/>
    </row>
    <row r="71" ht="14.25" customHeight="1" spans="1:10">
      <c r="A71" s="20" t="s">
        <v>134</v>
      </c>
      <c r="B71" s="22" t="s">
        <v>135</v>
      </c>
      <c r="C71" s="14">
        <v>2149096.72</v>
      </c>
      <c r="D71" s="15">
        <v>56.7245</v>
      </c>
      <c r="E71" s="16">
        <f t="shared" si="6"/>
        <v>12190.643689364</v>
      </c>
      <c r="J71" s="31"/>
    </row>
    <row r="72" ht="14.25" customHeight="1" spans="1:10">
      <c r="A72" s="20" t="s">
        <v>136</v>
      </c>
      <c r="B72" s="22" t="s">
        <v>137</v>
      </c>
      <c r="C72" s="14">
        <v>4273436.18</v>
      </c>
      <c r="D72" s="15">
        <v>56.7245</v>
      </c>
      <c r="E72" s="16">
        <f t="shared" si="6"/>
        <v>24240.853059241</v>
      </c>
      <c r="J72" s="31"/>
    </row>
    <row r="73" ht="14.25" customHeight="1" spans="1:10">
      <c r="A73" s="20" t="s">
        <v>138</v>
      </c>
      <c r="B73" s="26" t="s">
        <v>139</v>
      </c>
      <c r="C73" s="27">
        <v>1975569.47</v>
      </c>
      <c r="D73" s="15">
        <v>56.7245</v>
      </c>
      <c r="E73" s="16">
        <f t="shared" si="6"/>
        <v>11206.3190401015</v>
      </c>
      <c r="J73" s="31"/>
    </row>
    <row r="74" ht="14.25" customHeight="1" spans="1:10">
      <c r="A74" s="20" t="s">
        <v>140</v>
      </c>
      <c r="B74" s="22" t="s">
        <v>141</v>
      </c>
      <c r="C74" s="14">
        <v>1640821.95</v>
      </c>
      <c r="D74" s="15">
        <v>56.7245</v>
      </c>
      <c r="E74" s="16">
        <f t="shared" si="6"/>
        <v>9307.4804702775</v>
      </c>
      <c r="J74" s="31"/>
    </row>
    <row r="75" ht="14.25" customHeight="1" spans="1:10">
      <c r="A75" s="20" t="s">
        <v>142</v>
      </c>
      <c r="B75" s="22" t="s">
        <v>143</v>
      </c>
      <c r="C75" s="14">
        <v>988806.7</v>
      </c>
      <c r="D75" s="15">
        <v>56.7245</v>
      </c>
      <c r="E75" s="16">
        <f t="shared" si="6"/>
        <v>5608.956565415</v>
      </c>
      <c r="J75" s="31"/>
    </row>
    <row r="76" ht="14.25" customHeight="1" spans="1:10">
      <c r="A76" s="23" t="s">
        <v>144</v>
      </c>
      <c r="B76" s="22" t="s">
        <v>145</v>
      </c>
      <c r="C76" s="14">
        <f>SUM(C77:C83)</f>
        <v>3207686.07</v>
      </c>
      <c r="D76" s="15">
        <v>56.7245</v>
      </c>
      <c r="E76" s="16">
        <v>18195.44</v>
      </c>
      <c r="J76" s="31"/>
    </row>
    <row r="77" ht="14.25" customHeight="1" spans="1:10">
      <c r="A77" s="20" t="s">
        <v>146</v>
      </c>
      <c r="B77" s="22" t="s">
        <v>147</v>
      </c>
      <c r="C77" s="14">
        <v>339637.13</v>
      </c>
      <c r="D77" s="15">
        <v>56.7245</v>
      </c>
      <c r="E77" s="16">
        <f t="shared" ref="E77:E83" si="7">C77*D77/10000</f>
        <v>1926.5746380685</v>
      </c>
      <c r="J77" s="31"/>
    </row>
    <row r="78" ht="14.25" customHeight="1" spans="1:10">
      <c r="A78" s="20" t="s">
        <v>148</v>
      </c>
      <c r="B78" s="26" t="s">
        <v>149</v>
      </c>
      <c r="C78" s="27">
        <v>1416772.97</v>
      </c>
      <c r="D78" s="15">
        <v>56.7245</v>
      </c>
      <c r="E78" s="16">
        <f t="shared" si="7"/>
        <v>8036.5738336765</v>
      </c>
      <c r="J78" s="31"/>
    </row>
    <row r="79" ht="14.25" customHeight="1" spans="1:10">
      <c r="A79" s="20" t="s">
        <v>150</v>
      </c>
      <c r="B79" s="22" t="s">
        <v>151</v>
      </c>
      <c r="C79" s="14">
        <v>1006422.68</v>
      </c>
      <c r="D79" s="15">
        <v>56.7245</v>
      </c>
      <c r="E79" s="16">
        <f t="shared" si="7"/>
        <v>5708.882331166</v>
      </c>
      <c r="J79" s="31"/>
    </row>
    <row r="80" ht="14.25" customHeight="1" spans="1:10">
      <c r="A80" s="20" t="s">
        <v>152</v>
      </c>
      <c r="B80" s="33" t="s">
        <v>153</v>
      </c>
      <c r="C80" s="34">
        <v>47736.9</v>
      </c>
      <c r="D80" s="15">
        <v>56.7245</v>
      </c>
      <c r="E80" s="16">
        <f t="shared" si="7"/>
        <v>270.785178405</v>
      </c>
      <c r="J80" s="31"/>
    </row>
    <row r="81" ht="14.25" customHeight="1" spans="1:10">
      <c r="A81" s="20" t="s">
        <v>154</v>
      </c>
      <c r="B81" s="33" t="s">
        <v>155</v>
      </c>
      <c r="C81" s="34">
        <v>116062.04</v>
      </c>
      <c r="D81" s="15">
        <v>56.7245</v>
      </c>
      <c r="E81" s="16">
        <f t="shared" si="7"/>
        <v>658.356118798</v>
      </c>
      <c r="J81" s="31"/>
    </row>
    <row r="82" ht="14.25" customHeight="1" spans="1:10">
      <c r="A82" s="20" t="s">
        <v>156</v>
      </c>
      <c r="B82" s="33" t="s">
        <v>157</v>
      </c>
      <c r="C82" s="34">
        <v>70651.35</v>
      </c>
      <c r="D82" s="15">
        <v>56.7245</v>
      </c>
      <c r="E82" s="16">
        <f t="shared" si="7"/>
        <v>400.7662503075</v>
      </c>
      <c r="J82" s="31"/>
    </row>
    <row r="83" ht="14.25" customHeight="1" spans="1:10">
      <c r="A83" s="20" t="s">
        <v>158</v>
      </c>
      <c r="B83" s="33" t="s">
        <v>159</v>
      </c>
      <c r="C83" s="34">
        <v>210403</v>
      </c>
      <c r="D83" s="15">
        <v>56.7245</v>
      </c>
      <c r="E83" s="16">
        <f t="shared" si="7"/>
        <v>1193.50049735</v>
      </c>
      <c r="J83" s="31"/>
    </row>
    <row r="84" ht="14.25" customHeight="1" spans="1:10">
      <c r="A84" s="23" t="s">
        <v>160</v>
      </c>
      <c r="B84" s="24" t="s">
        <v>161</v>
      </c>
      <c r="C84" s="25">
        <f>SUM(C85:C89)</f>
        <v>7732338.36</v>
      </c>
      <c r="D84" s="15">
        <v>56.7245</v>
      </c>
      <c r="E84" s="16">
        <v>43861.3</v>
      </c>
      <c r="J84" s="31"/>
    </row>
    <row r="85" ht="14.25" customHeight="1" spans="1:10">
      <c r="A85" s="20" t="s">
        <v>162</v>
      </c>
      <c r="B85" s="22" t="s">
        <v>163</v>
      </c>
      <c r="C85" s="14">
        <v>1317767.51</v>
      </c>
      <c r="D85" s="15">
        <v>56.7245</v>
      </c>
      <c r="E85" s="16">
        <f t="shared" ref="E85:E89" si="8">C85*D85/10000</f>
        <v>7474.9703120995</v>
      </c>
      <c r="J85" s="31"/>
    </row>
    <row r="86" ht="14.25" customHeight="1" spans="1:10">
      <c r="A86" s="20" t="s">
        <v>164</v>
      </c>
      <c r="B86" s="22" t="s">
        <v>165</v>
      </c>
      <c r="C86" s="14">
        <v>1689518.26</v>
      </c>
      <c r="D86" s="15">
        <v>56.7245</v>
      </c>
      <c r="E86" s="16">
        <f t="shared" si="8"/>
        <v>9583.707853937</v>
      </c>
      <c r="J86" s="31"/>
    </row>
    <row r="87" ht="14.25" customHeight="1" spans="1:10">
      <c r="A87" s="20" t="s">
        <v>166</v>
      </c>
      <c r="B87" s="22" t="s">
        <v>167</v>
      </c>
      <c r="C87" s="14">
        <v>1720110.9</v>
      </c>
      <c r="D87" s="15">
        <v>56.7245</v>
      </c>
      <c r="E87" s="16">
        <f t="shared" si="8"/>
        <v>9757.243074705</v>
      </c>
      <c r="J87" s="31"/>
    </row>
    <row r="88" ht="14.25" customHeight="1" spans="1:10">
      <c r="A88" s="20" t="s">
        <v>168</v>
      </c>
      <c r="B88" s="22" t="s">
        <v>169</v>
      </c>
      <c r="C88" s="14">
        <v>1682762.59</v>
      </c>
      <c r="D88" s="15">
        <v>56.7245</v>
      </c>
      <c r="E88" s="16">
        <f t="shared" si="8"/>
        <v>9545.3866536455</v>
      </c>
      <c r="J88" s="31"/>
    </row>
    <row r="89" ht="14.25" customHeight="1" spans="1:10">
      <c r="A89" s="20" t="s">
        <v>170</v>
      </c>
      <c r="B89" s="22" t="s">
        <v>171</v>
      </c>
      <c r="C89" s="14">
        <v>1322179.1</v>
      </c>
      <c r="D89" s="15">
        <v>56.7245</v>
      </c>
      <c r="E89" s="16">
        <f t="shared" si="8"/>
        <v>7499.994835795</v>
      </c>
      <c r="J89" s="31"/>
    </row>
    <row r="90" ht="14.25" customHeight="1" spans="1:10">
      <c r="A90" s="23" t="s">
        <v>172</v>
      </c>
      <c r="B90" s="24" t="s">
        <v>173</v>
      </c>
      <c r="C90" s="25">
        <f>SUM(C91:C95)</f>
        <v>1389973.38</v>
      </c>
      <c r="D90" s="15">
        <v>56.7245</v>
      </c>
      <c r="E90" s="16">
        <v>7884.56</v>
      </c>
      <c r="J90" s="31"/>
    </row>
    <row r="91" ht="14.25" customHeight="1" spans="1:10">
      <c r="A91" s="20" t="s">
        <v>174</v>
      </c>
      <c r="B91" s="22" t="s">
        <v>175</v>
      </c>
      <c r="C91" s="14">
        <v>710739.2</v>
      </c>
      <c r="D91" s="15">
        <v>56.7245</v>
      </c>
      <c r="E91" s="16">
        <f t="shared" ref="E91:E95" si="9">C91*D91/10000</f>
        <v>4031.63257504</v>
      </c>
      <c r="J91" s="31"/>
    </row>
    <row r="92" ht="14.25" customHeight="1" spans="1:10">
      <c r="A92" s="20" t="s">
        <v>176</v>
      </c>
      <c r="B92" s="22" t="s">
        <v>177</v>
      </c>
      <c r="C92" s="14">
        <v>45037.9</v>
      </c>
      <c r="D92" s="15">
        <v>56.7245</v>
      </c>
      <c r="E92" s="16">
        <f t="shared" si="9"/>
        <v>255.475235855</v>
      </c>
      <c r="J92" s="31"/>
    </row>
    <row r="93" ht="14.25" customHeight="1" spans="1:10">
      <c r="A93" s="20" t="s">
        <v>178</v>
      </c>
      <c r="B93" s="22" t="s">
        <v>179</v>
      </c>
      <c r="C93" s="14">
        <v>508905.82</v>
      </c>
      <c r="D93" s="15">
        <v>56.7245</v>
      </c>
      <c r="E93" s="16">
        <f t="shared" si="9"/>
        <v>2886.742818659</v>
      </c>
      <c r="J93" s="31"/>
    </row>
    <row r="94" ht="14.25" customHeight="1" spans="1:10">
      <c r="A94" s="20" t="s">
        <v>180</v>
      </c>
      <c r="B94" s="22" t="s">
        <v>181</v>
      </c>
      <c r="C94" s="14">
        <v>103319.8</v>
      </c>
      <c r="D94" s="15">
        <v>56.7245</v>
      </c>
      <c r="E94" s="16">
        <f t="shared" si="9"/>
        <v>586.07639951</v>
      </c>
      <c r="J94" s="31"/>
    </row>
    <row r="95" ht="14.25" customHeight="1" spans="1:10">
      <c r="A95" s="20" t="s">
        <v>182</v>
      </c>
      <c r="B95" s="24" t="s">
        <v>183</v>
      </c>
      <c r="C95" s="25">
        <v>21970.66</v>
      </c>
      <c r="D95" s="15">
        <v>56.7245</v>
      </c>
      <c r="E95" s="16">
        <f t="shared" si="9"/>
        <v>124.627470317</v>
      </c>
      <c r="J95" s="31"/>
    </row>
    <row r="96" ht="14.25" customHeight="1" spans="1:10">
      <c r="A96" s="23" t="s">
        <v>184</v>
      </c>
      <c r="B96" s="22" t="s">
        <v>185</v>
      </c>
      <c r="C96" s="14">
        <f>SUM(C97,C100:C108)</f>
        <v>23640059.26</v>
      </c>
      <c r="D96" s="15">
        <v>56.7245</v>
      </c>
      <c r="E96" s="16">
        <v>134097.06</v>
      </c>
      <c r="J96" s="31"/>
    </row>
    <row r="97" ht="14.25" customHeight="1" spans="1:10">
      <c r="A97" s="20" t="s">
        <v>186</v>
      </c>
      <c r="B97" s="22" t="s">
        <v>187</v>
      </c>
      <c r="C97" s="14">
        <f>SUM(C98:C99)</f>
        <v>2587406.8</v>
      </c>
      <c r="D97" s="15">
        <v>56.7245</v>
      </c>
      <c r="E97" s="16">
        <f>SUM(E98:E99)</f>
        <v>14676.93570266</v>
      </c>
      <c r="J97" s="31"/>
    </row>
    <row r="98" ht="14.25" customHeight="1" spans="1:10">
      <c r="A98" s="20"/>
      <c r="B98" s="32" t="s">
        <v>12</v>
      </c>
      <c r="C98" s="14">
        <v>153924.76</v>
      </c>
      <c r="D98" s="15">
        <v>56.7245</v>
      </c>
      <c r="E98" s="16">
        <f t="shared" ref="E98:E108" si="10">C98*D98/10000</f>
        <v>873.130504862</v>
      </c>
      <c r="J98" s="31"/>
    </row>
    <row r="99" ht="14.25" customHeight="1" spans="1:10">
      <c r="A99" s="20"/>
      <c r="B99" s="32" t="s">
        <v>188</v>
      </c>
      <c r="C99" s="14">
        <v>2433482.04</v>
      </c>
      <c r="D99" s="15">
        <v>56.7245</v>
      </c>
      <c r="E99" s="16">
        <f t="shared" si="10"/>
        <v>13803.805197798</v>
      </c>
      <c r="J99" s="31"/>
    </row>
    <row r="100" ht="14.25" customHeight="1" spans="1:10">
      <c r="A100" s="20" t="s">
        <v>189</v>
      </c>
      <c r="B100" s="22" t="s">
        <v>190</v>
      </c>
      <c r="C100" s="14">
        <v>1787425.18</v>
      </c>
      <c r="D100" s="15">
        <v>56.7245</v>
      </c>
      <c r="E100" s="16">
        <f t="shared" si="10"/>
        <v>10139.079962291</v>
      </c>
      <c r="J100" s="31"/>
    </row>
    <row r="101" ht="14.25" customHeight="1" spans="1:10">
      <c r="A101" s="20" t="s">
        <v>191</v>
      </c>
      <c r="B101" s="22" t="s">
        <v>192</v>
      </c>
      <c r="C101" s="14">
        <v>2889835.44</v>
      </c>
      <c r="D101" s="15">
        <v>56.7245</v>
      </c>
      <c r="E101" s="16">
        <f t="shared" si="10"/>
        <v>16392.447041628</v>
      </c>
      <c r="J101" s="31"/>
    </row>
    <row r="102" ht="14.25" customHeight="1" spans="1:10">
      <c r="A102" s="20" t="s">
        <v>193</v>
      </c>
      <c r="B102" s="22" t="s">
        <v>194</v>
      </c>
      <c r="C102" s="14">
        <v>2192293.89</v>
      </c>
      <c r="D102" s="15">
        <v>56.7245</v>
      </c>
      <c r="E102" s="16">
        <f t="shared" si="10"/>
        <v>12435.6774763305</v>
      </c>
      <c r="J102" s="31"/>
    </row>
    <row r="103" ht="14.25" customHeight="1" spans="1:10">
      <c r="A103" s="20" t="s">
        <v>195</v>
      </c>
      <c r="B103" s="22" t="s">
        <v>196</v>
      </c>
      <c r="C103" s="14">
        <v>2329409.91</v>
      </c>
      <c r="D103" s="15">
        <v>56.7245</v>
      </c>
      <c r="E103" s="16">
        <f t="shared" si="10"/>
        <v>13213.4612439795</v>
      </c>
      <c r="J103" s="31"/>
    </row>
    <row r="104" ht="14.25" customHeight="1" spans="1:10">
      <c r="A104" s="20" t="s">
        <v>197</v>
      </c>
      <c r="B104" s="22" t="s">
        <v>198</v>
      </c>
      <c r="C104" s="14">
        <v>1826582.21</v>
      </c>
      <c r="D104" s="15">
        <v>56.7245</v>
      </c>
      <c r="E104" s="16">
        <f t="shared" si="10"/>
        <v>10361.1962571145</v>
      </c>
      <c r="J104" s="31"/>
    </row>
    <row r="105" ht="14.25" customHeight="1" spans="1:10">
      <c r="A105" s="20" t="s">
        <v>199</v>
      </c>
      <c r="B105" s="22" t="s">
        <v>200</v>
      </c>
      <c r="C105" s="14">
        <v>4098398.65</v>
      </c>
      <c r="D105" s="15">
        <v>56.7245</v>
      </c>
      <c r="E105" s="16">
        <f t="shared" si="10"/>
        <v>23247.9614221925</v>
      </c>
      <c r="J105" s="31"/>
    </row>
    <row r="106" ht="14.25" customHeight="1" spans="1:10">
      <c r="A106" s="20" t="s">
        <v>201</v>
      </c>
      <c r="B106" s="22" t="s">
        <v>202</v>
      </c>
      <c r="C106" s="14">
        <v>2293386.45</v>
      </c>
      <c r="D106" s="15">
        <v>56.7245</v>
      </c>
      <c r="E106" s="16">
        <f t="shared" si="10"/>
        <v>13009.1199683025</v>
      </c>
      <c r="J106" s="31"/>
    </row>
    <row r="107" ht="14.25" customHeight="1" spans="1:10">
      <c r="A107" s="20" t="s">
        <v>203</v>
      </c>
      <c r="B107" s="22" t="s">
        <v>204</v>
      </c>
      <c r="C107" s="14">
        <v>1536046</v>
      </c>
      <c r="D107" s="15">
        <v>56.7245</v>
      </c>
      <c r="E107" s="16">
        <f t="shared" si="10"/>
        <v>8713.1441327</v>
      </c>
      <c r="J107" s="31"/>
    </row>
    <row r="108" ht="14.25" customHeight="1" spans="1:10">
      <c r="A108" s="35" t="s">
        <v>205</v>
      </c>
      <c r="B108" s="36" t="s">
        <v>206</v>
      </c>
      <c r="C108" s="37">
        <v>2099274.73</v>
      </c>
      <c r="D108" s="15">
        <v>56.7245</v>
      </c>
      <c r="E108" s="38">
        <f t="shared" si="10"/>
        <v>11908.0309421885</v>
      </c>
      <c r="J108" s="31"/>
    </row>
    <row r="109" ht="14.25" customHeight="1" spans="1:10">
      <c r="A109" s="20" t="s">
        <v>207</v>
      </c>
      <c r="B109" s="39" t="s">
        <v>208</v>
      </c>
      <c r="C109" s="40"/>
      <c r="D109" s="40"/>
      <c r="E109" s="16">
        <v>200423.65</v>
      </c>
      <c r="J109" s="31"/>
    </row>
  </sheetData>
  <mergeCells count="1">
    <mergeCell ref="A2:E2"/>
  </mergeCells>
  <pageMargins left="0.7" right="0.7" top="0.75" bottom="0.75" header="0.3" footer="0.3"/>
  <pageSetup paperSize="9" scale="7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指标文模板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孟煜晖</dc:creator>
  <cp:lastModifiedBy>崔小可</cp:lastModifiedBy>
  <dcterms:created xsi:type="dcterms:W3CDTF">2020-11-26T07:20:00Z</dcterms:created>
  <cp:lastPrinted>2021-03-22T05:57:00Z</cp:lastPrinted>
  <dcterms:modified xsi:type="dcterms:W3CDTF">2021-11-29T07:52:04Z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B7013E85D6224A6E9C87B041D251C60F</vt:lpwstr>
  </property>
  <property fmtid="{D5CDD505-2E9C-101B-9397-08002B2CF9AE}" pid="3" name="KSOProductBuildVer">
    <vt:lpwstr>2052-11.1.0.11115</vt:lpwstr>
  </property>
</Properties>
</file>